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5" windowWidth="12120" windowHeight="9120"/>
  </bookViews>
  <sheets>
    <sheet name="Relación costo" sheetId="2" r:id="rId1"/>
  </sheets>
  <definedNames>
    <definedName name="_xlnm.Print_Area" localSheetId="0">'Relación costo'!$B$1:$H$44</definedName>
  </definedNames>
  <calcPr calcId="144525"/>
</workbook>
</file>

<file path=xl/calcChain.xml><?xml version="1.0" encoding="utf-8"?>
<calcChain xmlns="http://schemas.openxmlformats.org/spreadsheetml/2006/main">
  <c r="D35" i="2" l="1"/>
  <c r="D26" i="2"/>
  <c r="D39" i="2" l="1"/>
  <c r="D29" i="2"/>
  <c r="D30" i="2"/>
  <c r="G21" i="2"/>
  <c r="H20" i="2" s="1"/>
  <c r="G19" i="2"/>
  <c r="H18" i="2" s="1"/>
  <c r="G12" i="2"/>
  <c r="G13" i="2"/>
  <c r="G14" i="2"/>
  <c r="G15" i="2"/>
  <c r="G16" i="2"/>
  <c r="G17" i="2"/>
  <c r="G10" i="2"/>
  <c r="G9" i="2"/>
  <c r="H8" i="2" s="1"/>
  <c r="H11" i="2" l="1"/>
  <c r="H22" i="2" s="1"/>
  <c r="D31" i="2"/>
  <c r="D27" i="2"/>
  <c r="D36" i="2"/>
  <c r="D40" i="2" s="1"/>
  <c r="D41" i="2" s="1"/>
  <c r="D33" i="2" l="1"/>
  <c r="D43" i="2"/>
  <c r="D37" i="2"/>
</calcChain>
</file>

<file path=xl/sharedStrings.xml><?xml version="1.0" encoding="utf-8"?>
<sst xmlns="http://schemas.openxmlformats.org/spreadsheetml/2006/main" count="84" uniqueCount="77">
  <si>
    <t xml:space="preserve"> </t>
  </si>
  <si>
    <t>CANTIDAD</t>
  </si>
  <si>
    <t>m2</t>
  </si>
  <si>
    <t xml:space="preserve">Area construida    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</si>
  <si>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</si>
  <si>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</si>
  <si>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</si>
  <si>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</si>
  <si>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</si>
  <si>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</si>
  <si>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</si>
  <si>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</si>
  <si>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PRECIO UNITARIO ($)</t>
  </si>
  <si>
    <t>PRECIO TOTAL SUBRUBRO ($)</t>
  </si>
  <si>
    <t>PRECIO TOTAL RUBRO ($)</t>
  </si>
  <si>
    <t>1.00</t>
  </si>
  <si>
    <t>IMPLANTACION EN OBRA</t>
  </si>
  <si>
    <t>1.0.1</t>
  </si>
  <si>
    <t>Cartel de obra dimensiones 0,80 m  x 1,50 m , de chapa pintada</t>
  </si>
  <si>
    <t>unidad</t>
  </si>
  <si>
    <t>1.1.1</t>
  </si>
  <si>
    <t>global</t>
  </si>
  <si>
    <t>2.00</t>
  </si>
  <si>
    <t>2.0.2</t>
  </si>
  <si>
    <t>3.0.1</t>
  </si>
  <si>
    <t>4.00</t>
  </si>
  <si>
    <t>4.0.1</t>
  </si>
  <si>
    <t>VARIOS</t>
  </si>
  <si>
    <t>Limpieza diaria y final de obra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</si>
  <si>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</si>
  <si>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</si>
  <si>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</si>
  <si>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</si>
  <si>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</si>
  <si>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</si>
  <si>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</si>
  <si>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</si>
  <si>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</si>
  <si>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</si>
  <si>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</si>
  <si>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</si>
  <si>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</si>
  <si>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</si>
  <si>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</si>
  <si>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</si>
  <si>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</si>
  <si>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</si>
  <si>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J</t>
  </si>
  <si>
    <t>K</t>
  </si>
  <si>
    <t>LEYES SOCIALES (66,76% de H)</t>
  </si>
  <si>
    <t>L</t>
  </si>
  <si>
    <t>TOTAL LEYES SOCIALES (I+J)</t>
  </si>
  <si>
    <t>M</t>
  </si>
  <si>
    <t>MONTO TOTAL OFERTADO (C+F+L)</t>
  </si>
  <si>
    <r>
      <t xml:space="preserve">TIPO DE INTERVENCION:  </t>
    </r>
    <r>
      <rPr>
        <b/>
        <sz val="11"/>
        <color indexed="9"/>
        <rFont val="Calibri"/>
        <family val="2"/>
      </rPr>
      <t xml:space="preserve">MANTENIMIENTO  </t>
    </r>
  </si>
  <si>
    <t xml:space="preserve"> JARDÍN N° 140- MELO- CERRO LARGO</t>
  </si>
  <si>
    <t>ALBAÑILERÍA</t>
  </si>
  <si>
    <t>PINTURA</t>
  </si>
  <si>
    <t>Andamios, elementos de seguridad</t>
  </si>
  <si>
    <t>Retiro de gárgolas existentes, picado para gárgola de mayores dimensiones</t>
  </si>
  <si>
    <t>2.0.3</t>
  </si>
  <si>
    <t>2.0.5</t>
  </si>
  <si>
    <t>2.0.6</t>
  </si>
  <si>
    <t>Pintura de cielorrasos</t>
  </si>
  <si>
    <t>971 m2</t>
  </si>
  <si>
    <t>Imprimación</t>
  </si>
  <si>
    <t>Preparación superficies a impermeabilizar (relleno juntas, relleno en sectores a corregir)</t>
  </si>
  <si>
    <t>LEYES SOCIALES (66,76% de I)</t>
  </si>
  <si>
    <t>TOTAL MONTO IMPONIBLE (H+I)</t>
  </si>
  <si>
    <t>Retiro carpeta arena y portland en sector gárgolas</t>
  </si>
  <si>
    <t>Colocación membrana asfáltica</t>
  </si>
  <si>
    <t>2.0.1</t>
  </si>
  <si>
    <t>2.0.4</t>
  </si>
  <si>
    <t>Embudos tipo EPDM salida lateral</t>
  </si>
  <si>
    <t>250 m2</t>
  </si>
  <si>
    <t xml:space="preserve">10% DE OBRA IMPREVISTA </t>
  </si>
  <si>
    <t>PLAZO DE EJECUCIÓN: 25 días laborables para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</si>
</sst>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* #,##0.00_ ;_ * \-#,##0.00_ ;_ * &quot;-&quot;??_ ;_ @_ "/>
    <numFmt numFmtId="165" formatCode="_([$€]* #,##0.00_);_([$€]* \(#,##0.00\);_([$€]* &quot;-&quot;??_);_(@_)"/>
    <numFmt numFmtId="166" formatCode="0.0000%"/>
    <numFmt numFmtId="167" formatCode="#,##0.0"/>
    <numFmt numFmtId="168" formatCode="&quot;$U&quot;\ #,##0"/>
  </numFmts>
  <fonts count="2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9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2" borderId="0" xfId="0" applyNumberFormat="1" applyFill="1"/>
    <xf numFmtId="4" fontId="0" fillId="0" borderId="0" xfId="0" applyNumberFormat="1"/>
    <xf numFmtId="0" fontId="17" fillId="0" borderId="0" xfId="5" applyFont="1" applyBorder="1"/>
    <xf numFmtId="4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/>
    <xf numFmtId="4" fontId="17" fillId="0" borderId="0" xfId="0" applyNumberFormat="1" applyFont="1" applyBorder="1" applyAlignment="1">
      <alignment horizontal="right"/>
    </xf>
    <xf numFmtId="10" fontId="17" fillId="0" borderId="0" xfId="5" applyNumberFormat="1" applyFont="1" applyFill="1" applyBorder="1"/>
    <xf numFmtId="4" fontId="0" fillId="0" borderId="0" xfId="0" applyNumberFormat="1" applyBorder="1"/>
    <xf numFmtId="4" fontId="5" fillId="0" borderId="0" xfId="0" applyNumberFormat="1" applyFont="1" applyBorder="1" applyAlignment="1">
      <alignment horizontal="center"/>
    </xf>
    <xf numFmtId="4" fontId="6" fillId="0" borderId="0" xfId="0" applyNumberFormat="1" applyFont="1" applyBorder="1"/>
    <xf numFmtId="4" fontId="5" fillId="0" borderId="0" xfId="0" applyNumberFormat="1" applyFont="1" applyBorder="1" applyAlignment="1">
      <alignment horizontal="right"/>
    </xf>
    <xf numFmtId="0" fontId="1" fillId="0" borderId="0" xfId="5" applyBorder="1"/>
    <xf numFmtId="10" fontId="1" fillId="0" borderId="0" xfId="5" applyNumberFormat="1" applyFont="1" applyFill="1" applyBorder="1"/>
    <xf numFmtId="0" fontId="2" fillId="0" borderId="1" xfId="4" applyFont="1" applyBorder="1" applyAlignment="1">
      <alignment horizontal="center"/>
    </xf>
    <xf numFmtId="4" fontId="1" fillId="0" borderId="0" xfId="2" applyNumberFormat="1" applyFont="1" applyBorder="1" applyAlignment="1">
      <alignment horizontal="right"/>
    </xf>
    <xf numFmtId="10" fontId="8" fillId="0" borderId="0" xfId="4" applyNumberFormat="1" applyFont="1" applyBorder="1" applyAlignment="1"/>
    <xf numFmtId="0" fontId="2" fillId="0" borderId="2" xfId="4" applyFont="1" applyBorder="1" applyAlignment="1">
      <alignment horizontal="center"/>
    </xf>
    <xf numFmtId="4" fontId="8" fillId="0" borderId="0" xfId="4" applyNumberFormat="1" applyFont="1" applyBorder="1" applyAlignment="1"/>
    <xf numFmtId="4" fontId="10" fillId="0" borderId="0" xfId="2" applyNumberFormat="1" applyFont="1" applyBorder="1" applyAlignment="1">
      <alignment horizontal="right"/>
    </xf>
    <xf numFmtId="4" fontId="8" fillId="0" borderId="0" xfId="4" applyNumberFormat="1" applyFont="1" applyFill="1" applyBorder="1" applyAlignment="1"/>
    <xf numFmtId="0" fontId="2" fillId="3" borderId="3" xfId="4" applyFont="1" applyFill="1" applyBorder="1" applyAlignment="1">
      <alignment horizontal="center"/>
    </xf>
    <xf numFmtId="2" fontId="7" fillId="3" borderId="2" xfId="4" applyNumberFormat="1" applyFont="1" applyFill="1" applyBorder="1" applyAlignment="1" applyProtection="1">
      <alignment vertical="center"/>
      <protection locked="0"/>
    </xf>
    <xf numFmtId="4" fontId="11" fillId="0" borderId="0" xfId="2" applyNumberFormat="1" applyFont="1" applyBorder="1" applyAlignment="1">
      <alignment horizontal="right"/>
    </xf>
    <xf numFmtId="0" fontId="9" fillId="0" borderId="2" xfId="4" applyFont="1" applyFill="1" applyBorder="1" applyAlignment="1">
      <alignment horizontal="center"/>
    </xf>
    <xf numFmtId="4" fontId="8" fillId="0" borderId="0" xfId="2" applyNumberFormat="1" applyFont="1" applyBorder="1" applyAlignment="1">
      <alignment horizontal="right"/>
    </xf>
    <xf numFmtId="0" fontId="9" fillId="3" borderId="3" xfId="4" applyFont="1" applyFill="1" applyBorder="1" applyAlignment="1">
      <alignment horizontal="center"/>
    </xf>
    <xf numFmtId="2" fontId="9" fillId="3" borderId="2" xfId="4" applyNumberFormat="1" applyFont="1" applyFill="1" applyBorder="1" applyAlignment="1" applyProtection="1">
      <alignment vertical="center"/>
      <protection locked="0"/>
    </xf>
    <xf numFmtId="0" fontId="2" fillId="3" borderId="2" xfId="4" applyFont="1" applyFill="1" applyBorder="1" applyAlignment="1">
      <alignment horizontal="center"/>
    </xf>
    <xf numFmtId="2" fontId="5" fillId="3" borderId="2" xfId="4" applyNumberFormat="1" applyFont="1" applyFill="1" applyBorder="1" applyAlignment="1" applyProtection="1">
      <alignment vertical="center"/>
      <protection locked="0"/>
    </xf>
    <xf numFmtId="4" fontId="1" fillId="0" borderId="0" xfId="4" applyNumberFormat="1" applyFont="1" applyBorder="1" applyAlignment="1"/>
    <xf numFmtId="4" fontId="5" fillId="0" borderId="2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4" fontId="5" fillId="3" borderId="3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 applyProtection="1">
      <alignment horizontal="center"/>
      <protection locked="0"/>
    </xf>
    <xf numFmtId="0" fontId="2" fillId="0" borderId="5" xfId="4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10" fontId="16" fillId="5" borderId="31" xfId="6" applyNumberFormat="1" applyFont="1" applyFill="1" applyBorder="1" applyAlignment="1">
      <alignment horizontal="center" vertical="center" wrapText="1"/>
    </xf>
    <xf numFmtId="10" fontId="16" fillId="5" borderId="35" xfId="6" applyNumberFormat="1" applyFont="1" applyFill="1" applyBorder="1" applyAlignment="1">
      <alignment horizontal="center" vertical="center" wrapText="1"/>
    </xf>
    <xf numFmtId="10" fontId="16" fillId="5" borderId="39" xfId="6" applyNumberFormat="1" applyFont="1" applyFill="1" applyBorder="1" applyAlignment="1">
      <alignment horizontal="center" vertical="center" wrapText="1"/>
    </xf>
    <xf numFmtId="0" fontId="16" fillId="4" borderId="3" xfId="6" applyFont="1" applyFill="1" applyBorder="1" applyAlignment="1">
      <alignment horizontal="center" vertical="center" wrapText="1"/>
    </xf>
    <xf numFmtId="0" fontId="16" fillId="4" borderId="3" xfId="5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/>
    </xf>
    <xf numFmtId="4" fontId="2" fillId="6" borderId="10" xfId="0" applyNumberFormat="1" applyFont="1" applyFill="1" applyBorder="1" applyAlignment="1">
      <alignment horizontal="left"/>
    </xf>
    <xf numFmtId="4" fontId="5" fillId="6" borderId="10" xfId="0" applyNumberFormat="1" applyFont="1" applyFill="1" applyBorder="1"/>
    <xf numFmtId="4" fontId="5" fillId="6" borderId="10" xfId="0" applyNumberFormat="1" applyFont="1" applyFill="1" applyBorder="1" applyAlignment="1">
      <alignment horizontal="right"/>
    </xf>
    <xf numFmtId="0" fontId="19" fillId="6" borderId="10" xfId="5" applyFont="1" applyFill="1" applyBorder="1"/>
    <xf numFmtId="2" fontId="20" fillId="6" borderId="10" xfId="5" applyNumberFormat="1" applyFont="1" applyFill="1" applyBorder="1" applyAlignment="1">
      <alignment horizontal="center"/>
    </xf>
    <xf numFmtId="2" fontId="19" fillId="6" borderId="11" xfId="5" applyNumberFormat="1" applyFont="1" applyFill="1" applyBorder="1" applyAlignment="1">
      <alignment horizontal="right"/>
    </xf>
    <xf numFmtId="0" fontId="5" fillId="0" borderId="12" xfId="4" applyFont="1" applyFill="1" applyBorder="1" applyAlignment="1">
      <alignment horizontal="center"/>
    </xf>
    <xf numFmtId="0" fontId="5" fillId="0" borderId="13" xfId="4" applyFont="1" applyFill="1" applyBorder="1"/>
    <xf numFmtId="0" fontId="5" fillId="0" borderId="12" xfId="4" applyFont="1" applyBorder="1" applyAlignment="1">
      <alignment horizontal="center"/>
    </xf>
    <xf numFmtId="4" fontId="5" fillId="0" borderId="14" xfId="3" applyNumberFormat="1" applyFont="1" applyFill="1" applyBorder="1" applyAlignment="1">
      <alignment horizontal="center"/>
    </xf>
    <xf numFmtId="0" fontId="5" fillId="0" borderId="14" xfId="3" applyNumberFormat="1" applyFont="1" applyFill="1" applyBorder="1" applyAlignment="1" applyProtection="1">
      <alignment horizontal="center"/>
      <protection locked="0"/>
    </xf>
    <xf numFmtId="4" fontId="5" fillId="0" borderId="15" xfId="3" applyNumberFormat="1" applyFont="1" applyFill="1" applyBorder="1" applyAlignment="1" applyProtection="1">
      <alignment horizontal="center"/>
      <protection locked="0"/>
    </xf>
    <xf numFmtId="0" fontId="5" fillId="0" borderId="16" xfId="5" applyNumberFormat="1" applyFont="1" applyBorder="1" applyAlignment="1" applyProtection="1">
      <alignment horizontal="right" indent="1"/>
      <protection locked="0"/>
    </xf>
    <xf numFmtId="166" fontId="19" fillId="0" borderId="16" xfId="5" applyNumberFormat="1" applyFont="1" applyBorder="1" applyAlignment="1" applyProtection="1">
      <alignment horizontal="right" indent="1"/>
      <protection locked="0"/>
    </xf>
    <xf numFmtId="3" fontId="2" fillId="6" borderId="9" xfId="0" applyNumberFormat="1" applyFont="1" applyFill="1" applyBorder="1" applyAlignment="1">
      <alignment horizontal="center"/>
    </xf>
    <xf numFmtId="0" fontId="20" fillId="6" borderId="10" xfId="5" applyNumberFormat="1" applyFont="1" applyFill="1" applyBorder="1" applyAlignment="1" applyProtection="1">
      <alignment horizontal="center"/>
      <protection locked="0"/>
    </xf>
    <xf numFmtId="4" fontId="20" fillId="6" borderId="10" xfId="5" applyNumberFormat="1" applyFont="1" applyFill="1" applyBorder="1" applyAlignment="1" applyProtection="1">
      <alignment horizontal="center"/>
      <protection locked="0"/>
    </xf>
    <xf numFmtId="4" fontId="19" fillId="6" borderId="11" xfId="5" applyNumberFormat="1" applyFont="1" applyFill="1" applyBorder="1" applyProtection="1">
      <protection locked="0"/>
    </xf>
    <xf numFmtId="0" fontId="5" fillId="2" borderId="12" xfId="4" applyFont="1" applyFill="1" applyBorder="1" applyAlignment="1">
      <alignment horizontal="center"/>
    </xf>
    <xf numFmtId="166" fontId="19" fillId="0" borderId="16" xfId="5" applyNumberFormat="1" applyFont="1" applyFill="1" applyBorder="1" applyAlignment="1" applyProtection="1">
      <alignment horizontal="right" indent="1"/>
      <protection locked="0"/>
    </xf>
    <xf numFmtId="0" fontId="19" fillId="6" borderId="10" xfId="5" applyNumberFormat="1" applyFont="1" applyFill="1" applyBorder="1" applyProtection="1">
      <protection locked="0"/>
    </xf>
    <xf numFmtId="0" fontId="19" fillId="6" borderId="10" xfId="5" applyFont="1" applyFill="1" applyBorder="1" applyProtection="1">
      <protection locked="0"/>
    </xf>
    <xf numFmtId="0" fontId="5" fillId="0" borderId="20" xfId="4" applyFont="1" applyFill="1" applyBorder="1" applyAlignment="1">
      <alignment horizontal="center"/>
    </xf>
    <xf numFmtId="4" fontId="5" fillId="0" borderId="21" xfId="0" applyNumberFormat="1" applyFont="1" applyFill="1" applyBorder="1"/>
    <xf numFmtId="4" fontId="5" fillId="0" borderId="20" xfId="0" applyNumberFormat="1" applyFont="1" applyFill="1" applyBorder="1" applyAlignment="1">
      <alignment horizontal="center"/>
    </xf>
    <xf numFmtId="166" fontId="19" fillId="0" borderId="15" xfId="5" applyNumberFormat="1" applyFont="1" applyBorder="1" applyAlignment="1" applyProtection="1">
      <alignment horizontal="right" indent="1"/>
      <protection locked="0"/>
    </xf>
    <xf numFmtId="4" fontId="2" fillId="7" borderId="9" xfId="0" applyNumberFormat="1" applyFont="1" applyFill="1" applyBorder="1" applyAlignment="1">
      <alignment horizontal="center"/>
    </xf>
    <xf numFmtId="4" fontId="2" fillId="7" borderId="10" xfId="0" applyNumberFormat="1" applyFont="1" applyFill="1" applyBorder="1" applyAlignment="1">
      <alignment horizontal="left"/>
    </xf>
    <xf numFmtId="4" fontId="5" fillId="7" borderId="10" xfId="0" applyNumberFormat="1" applyFont="1" applyFill="1" applyBorder="1" applyAlignment="1">
      <alignment horizontal="center"/>
    </xf>
    <xf numFmtId="4" fontId="5" fillId="7" borderId="10" xfId="0" applyNumberFormat="1" applyFont="1" applyFill="1" applyBorder="1" applyAlignment="1">
      <alignment horizontal="right"/>
    </xf>
    <xf numFmtId="0" fontId="19" fillId="7" borderId="10" xfId="5" applyNumberFormat="1" applyFont="1" applyFill="1" applyBorder="1" applyProtection="1">
      <protection locked="0"/>
    </xf>
    <xf numFmtId="0" fontId="19" fillId="7" borderId="10" xfId="5" applyFont="1" applyFill="1" applyBorder="1" applyProtection="1">
      <protection locked="0"/>
    </xf>
    <xf numFmtId="167" fontId="5" fillId="0" borderId="20" xfId="4" applyNumberFormat="1" applyFont="1" applyFill="1" applyBorder="1" applyAlignment="1">
      <alignment horizontal="center"/>
    </xf>
    <xf numFmtId="4" fontId="21" fillId="0" borderId="16" xfId="5" applyNumberFormat="1" applyFont="1" applyBorder="1" applyAlignment="1" applyProtection="1">
      <alignment horizontal="center"/>
      <protection locked="0"/>
    </xf>
    <xf numFmtId="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/>
    <xf numFmtId="0" fontId="5" fillId="0" borderId="0" xfId="4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19" fillId="0" borderId="0" xfId="5" applyFont="1" applyBorder="1"/>
    <xf numFmtId="0" fontId="1" fillId="0" borderId="23" xfId="4" applyFont="1" applyBorder="1" applyAlignment="1" applyProtection="1">
      <alignment horizontal="left" vertical="center"/>
      <protection locked="0"/>
    </xf>
    <xf numFmtId="0" fontId="1" fillId="0" borderId="17" xfId="4" applyFont="1" applyBorder="1" applyAlignment="1" applyProtection="1">
      <alignment horizontal="left" vertical="center"/>
      <protection locked="0"/>
    </xf>
    <xf numFmtId="0" fontId="14" fillId="0" borderId="17" xfId="4" applyFont="1" applyBorder="1" applyAlignment="1" applyProtection="1">
      <alignment horizontal="left" vertical="center"/>
      <protection locked="0"/>
    </xf>
    <xf numFmtId="0" fontId="1" fillId="3" borderId="0" xfId="4" applyFont="1" applyFill="1" applyBorder="1" applyAlignment="1" applyProtection="1">
      <alignment horizontal="left" vertical="center"/>
      <protection locked="0"/>
    </xf>
    <xf numFmtId="0" fontId="15" fillId="0" borderId="18" xfId="4" applyFont="1" applyFill="1" applyBorder="1" applyAlignment="1" applyProtection="1">
      <alignment horizontal="left" vertical="center"/>
      <protection locked="0"/>
    </xf>
    <xf numFmtId="0" fontId="15" fillId="3" borderId="0" xfId="4" applyFont="1" applyFill="1" applyBorder="1" applyAlignment="1" applyProtection="1">
      <alignment horizontal="left" vertical="center"/>
      <protection locked="0"/>
    </xf>
    <xf numFmtId="0" fontId="15" fillId="0" borderId="2" xfId="4" applyFont="1" applyFill="1" applyBorder="1" applyAlignment="1" applyProtection="1">
      <alignment horizontal="left" vertical="center"/>
      <protection locked="0"/>
    </xf>
    <xf numFmtId="0" fontId="1" fillId="3" borderId="17" xfId="4" applyFont="1" applyFill="1" applyBorder="1" applyAlignment="1" applyProtection="1">
      <alignment horizontal="left" vertical="center"/>
      <protection locked="0"/>
    </xf>
    <xf numFmtId="4" fontId="14" fillId="0" borderId="19" xfId="0" applyNumberFormat="1" applyFont="1" applyFill="1" applyBorder="1" applyProtection="1">
      <protection locked="0"/>
    </xf>
    <xf numFmtId="4" fontId="1" fillId="3" borderId="0" xfId="0" applyNumberFormat="1" applyFont="1" applyFill="1" applyBorder="1" applyProtection="1">
      <protection locked="0"/>
    </xf>
    <xf numFmtId="0" fontId="14" fillId="0" borderId="24" xfId="4" applyFont="1" applyBorder="1" applyAlignment="1" applyProtection="1">
      <alignment horizontal="left" vertical="center"/>
      <protection locked="0"/>
    </xf>
    <xf numFmtId="1" fontId="7" fillId="0" borderId="2" xfId="4" applyNumberFormat="1" applyFont="1" applyBorder="1" applyAlignment="1" applyProtection="1">
      <alignment vertical="center"/>
      <protection locked="0"/>
    </xf>
    <xf numFmtId="1" fontId="7" fillId="0" borderId="2" xfId="4" applyNumberFormat="1" applyFont="1" applyFill="1" applyBorder="1" applyAlignment="1" applyProtection="1">
      <alignment vertical="center"/>
      <protection locked="0"/>
    </xf>
    <xf numFmtId="1" fontId="7" fillId="0" borderId="1" xfId="4" applyNumberFormat="1" applyFont="1" applyBorder="1" applyAlignment="1" applyProtection="1">
      <alignment vertical="center"/>
      <protection locked="0"/>
    </xf>
    <xf numFmtId="1" fontId="9" fillId="0" borderId="2" xfId="4" applyNumberFormat="1" applyFont="1" applyFill="1" applyBorder="1" applyAlignment="1" applyProtection="1">
      <alignment horizontal="right" vertical="center"/>
      <protection locked="0"/>
    </xf>
    <xf numFmtId="1" fontId="9" fillId="0" borderId="2" xfId="4" applyNumberFormat="1" applyFont="1" applyFill="1" applyBorder="1" applyAlignment="1" applyProtection="1">
      <alignment vertical="center"/>
      <protection locked="0"/>
    </xf>
    <xf numFmtId="1" fontId="9" fillId="0" borderId="4" xfId="4" applyNumberFormat="1" applyFont="1" applyFill="1" applyBorder="1" applyAlignment="1" applyProtection="1">
      <alignment vertical="center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1" fontId="9" fillId="0" borderId="2" xfId="4" applyNumberFormat="1" applyFont="1" applyBorder="1" applyAlignment="1" applyProtection="1">
      <alignment vertical="center"/>
      <protection locked="0"/>
    </xf>
    <xf numFmtId="168" fontId="9" fillId="0" borderId="5" xfId="4" applyNumberFormat="1" applyFont="1" applyBorder="1" applyAlignment="1" applyProtection="1">
      <alignment vertical="center"/>
      <protection locked="0"/>
    </xf>
    <xf numFmtId="4" fontId="19" fillId="6" borderId="22" xfId="5" applyNumberFormat="1" applyFont="1" applyFill="1" applyBorder="1" applyProtection="1">
      <protection locked="0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8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6" fillId="5" borderId="28" xfId="6" applyFont="1" applyFill="1" applyBorder="1" applyAlignment="1">
      <alignment horizontal="left" vertical="center" wrapText="1"/>
    </xf>
    <xf numFmtId="0" fontId="16" fillId="5" borderId="29" xfId="6" applyFont="1" applyFill="1" applyBorder="1" applyAlignment="1">
      <alignment horizontal="left" vertical="center" wrapText="1"/>
    </xf>
    <xf numFmtId="0" fontId="16" fillId="5" borderId="30" xfId="6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6" fillId="5" borderId="31" xfId="6" applyFont="1" applyFill="1" applyBorder="1" applyAlignment="1">
      <alignment horizontal="left" vertical="center" wrapText="1"/>
    </xf>
    <xf numFmtId="0" fontId="16" fillId="5" borderId="36" xfId="6" applyFont="1" applyFill="1" applyBorder="1" applyAlignment="1">
      <alignment horizontal="left" vertical="center" wrapText="1"/>
    </xf>
    <xf numFmtId="0" fontId="16" fillId="5" borderId="37" xfId="6" applyFont="1" applyFill="1" applyBorder="1" applyAlignment="1">
      <alignment horizontal="left" vertical="center" wrapText="1"/>
    </xf>
    <xf numFmtId="0" fontId="16" fillId="5" borderId="38" xfId="6" applyFont="1" applyFill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16" fillId="5" borderId="39" xfId="6" applyFont="1" applyFill="1" applyBorder="1" applyAlignment="1">
      <alignment horizontal="left" vertical="center" wrapText="1"/>
    </xf>
    <xf numFmtId="0" fontId="16" fillId="5" borderId="32" xfId="6" applyFont="1" applyFill="1" applyBorder="1" applyAlignment="1">
      <alignment horizontal="left" vertical="center" wrapText="1"/>
    </xf>
    <xf numFmtId="0" fontId="16" fillId="5" borderId="33" xfId="6" applyFont="1" applyFill="1" applyBorder="1" applyAlignment="1">
      <alignment horizontal="left" vertical="center" wrapText="1"/>
    </xf>
    <xf numFmtId="0" fontId="16" fillId="5" borderId="34" xfId="6" applyFont="1" applyFill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6" fillId="5" borderId="35" xfId="6" applyFont="1" applyFill="1" applyBorder="1" applyAlignment="1">
      <alignment horizontal="left" vertical="center" wrapText="1"/>
    </xf>
  </cellXfs>
  <cellStyles count="7">
    <cellStyle name="Euro" xfId="1"/>
    <cellStyle name="Millares 107" xfId="2"/>
    <cellStyle name="Millares 109" xfId="3"/>
    <cellStyle name="Normal" xfId="0" builtinId="0"/>
    <cellStyle name="Normal 10 82 2" xfId="4"/>
    <cellStyle name="Normal 130" xfId="5"/>
    <cellStyle name="Normal 13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2638425</xdr:colOff>
      <xdr:row>0</xdr:row>
      <xdr:rowOff>0</xdr:rowOff>
    </xdr:from>
    <xdr:to>
      <xdr:col>6</xdr:col>
      <xdr:colOff>419100</xdr:colOff>
      <xdr:row>0</xdr:row>
      <xdr:rowOff>1257300</xdr:rowOff>
    </xdr:to>
    <xdr:pic>
      <xdr:nvPicPr>
        <xdr:cNvPr id="102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0"/>
          <a:ext cx="7562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C34" workbookViewId="0">
      <selection activeCell="F40" sqref="F40"/>
    </sheetView>
  </sheetViews>
  <sheetFormatPr baseColWidth="10" defaultRowHeight="12.75" x14ac:dyDescent="0.2"/>
  <cols>
    <col min="1" max="1" width="4.28515625" style="2" customWidth="1"/>
    <col min="2" max="2" width="12.140625" style="36" customWidth="1"/>
    <col min="3" max="3" width="101.42578125" style="2" customWidth="1"/>
    <col min="4" max="4" width="14.140625" style="36" customWidth="1"/>
    <col min="5" max="5" width="13.5703125" style="37" customWidth="1"/>
    <col min="6" max="6" width="17.5703125" style="2" customWidth="1"/>
    <col min="7" max="7" width="15.28515625" style="2" customWidth="1"/>
    <col min="8" max="8" width="15.7109375" style="2" customWidth="1"/>
  </cols>
  <sheetData>
    <row r="1" spans="1:8" ht="101.25" customHeight="1" thickBot="1" x14ac:dyDescent="0.25">
      <c r="A1" s="1"/>
      <c r="B1" s="104"/>
      <c r="C1" s="105"/>
      <c r="D1" s="105"/>
      <c r="E1" s="105"/>
      <c r="F1" s="105"/>
      <c r="G1" s="105"/>
      <c r="H1" s="106"/>
    </row>
    <row r="2" spans="1:8" ht="30.75" customHeight="1" thickBot="1" x14ac:dyDescent="0.25">
      <c r="B2" s="107" t="s">
        <v>55</v>
      </c>
      <c r="C2" s="108"/>
      <c r="D2" s="108"/>
      <c r="E2" s="108"/>
      <c r="F2" s="108"/>
      <c r="G2" s="108"/>
      <c r="H2" s="109"/>
    </row>
    <row r="3" spans="1:8" ht="17.25" customHeight="1" x14ac:dyDescent="0.2">
      <c r="B3" s="110" t="s">
        <v>54</v>
      </c>
      <c r="C3" s="111"/>
      <c r="D3" s="112" t="s">
        <v>3</v>
      </c>
      <c r="E3" s="113"/>
      <c r="F3" s="114" t="s">
        <v>64</v>
      </c>
      <c r="G3" s="113"/>
      <c r="H3" s="38"/>
    </row>
    <row r="4" spans="1:8" ht="15" x14ac:dyDescent="0.2">
      <c r="B4" s="120" t="s">
        <v>4</v>
      </c>
      <c r="C4" s="121"/>
      <c r="D4" s="122" t="s">
        <v>5</v>
      </c>
      <c r="E4" s="123"/>
      <c r="F4" s="124"/>
      <c r="G4" s="123"/>
      <c r="H4" s="39"/>
    </row>
    <row r="5" spans="1:8" ht="15.75" thickBot="1" x14ac:dyDescent="0.25">
      <c r="B5" s="115" t="s">
        <v>6</v>
      </c>
      <c r="C5" s="116"/>
      <c r="D5" s="117" t="s">
        <v>7</v>
      </c>
      <c r="E5" s="118"/>
      <c r="F5" s="119" t="s">
        <v>74</v>
      </c>
      <c r="G5" s="118"/>
      <c r="H5" s="40"/>
    </row>
    <row r="6" spans="1:8" ht="20.25" customHeight="1" thickBot="1" x14ac:dyDescent="0.25">
      <c r="B6" s="115" t="s">
        <v>8</v>
      </c>
      <c r="C6" s="116"/>
      <c r="D6" s="117"/>
      <c r="E6" s="118"/>
      <c r="F6" s="119"/>
      <c r="G6" s="118"/>
      <c r="H6" s="40"/>
    </row>
    <row r="7" spans="1:8" ht="13.5" customHeight="1" thickBot="1" x14ac:dyDescent="0.25">
      <c r="B7" s="41" t="s">
        <v>9</v>
      </c>
      <c r="C7" s="41" t="s">
        <v>10</v>
      </c>
      <c r="D7" s="41" t="s">
        <v>11</v>
      </c>
      <c r="E7" s="41" t="s">
        <v>1</v>
      </c>
      <c r="F7" s="42" t="s">
        <v>12</v>
      </c>
      <c r="G7" s="42" t="s">
        <v>13</v>
      </c>
      <c r="H7" s="42" t="s">
        <v>14</v>
      </c>
    </row>
    <row r="8" spans="1:8" ht="18.75" customHeight="1" thickBot="1" x14ac:dyDescent="0.3">
      <c r="B8" s="43" t="s">
        <v>15</v>
      </c>
      <c r="C8" s="44" t="s">
        <v>16</v>
      </c>
      <c r="D8" s="45"/>
      <c r="E8" s="46"/>
      <c r="F8" s="47"/>
      <c r="G8" s="48"/>
      <c r="H8" s="49">
        <f>G9+G10</f>
        <v>20000</v>
      </c>
    </row>
    <row r="9" spans="1:8" ht="14.25" x14ac:dyDescent="0.2">
      <c r="B9" s="50" t="s">
        <v>17</v>
      </c>
      <c r="C9" s="51" t="s">
        <v>18</v>
      </c>
      <c r="D9" s="52" t="s">
        <v>19</v>
      </c>
      <c r="E9" s="53">
        <v>1</v>
      </c>
      <c r="F9" s="54">
        <v>8000</v>
      </c>
      <c r="G9" s="55">
        <f>F9*E9</f>
        <v>8000</v>
      </c>
      <c r="H9" s="56"/>
    </row>
    <row r="10" spans="1:8" ht="15.75" customHeight="1" thickBot="1" x14ac:dyDescent="0.3">
      <c r="B10" s="50" t="s">
        <v>20</v>
      </c>
      <c r="C10" s="51" t="s">
        <v>58</v>
      </c>
      <c r="D10" s="52" t="s">
        <v>21</v>
      </c>
      <c r="E10" s="53">
        <v>1</v>
      </c>
      <c r="F10" s="54">
        <v>12000</v>
      </c>
      <c r="G10" s="55">
        <f>F10*E10</f>
        <v>12000</v>
      </c>
      <c r="H10" s="57"/>
    </row>
    <row r="11" spans="1:8" ht="16.149999999999999" customHeight="1" thickBot="1" x14ac:dyDescent="0.3">
      <c r="B11" s="58" t="s">
        <v>22</v>
      </c>
      <c r="C11" s="44" t="s">
        <v>56</v>
      </c>
      <c r="D11" s="45"/>
      <c r="E11" s="46"/>
      <c r="F11" s="59"/>
      <c r="G11" s="60"/>
      <c r="H11" s="61">
        <f>G12+G13+G14+G15+G16+G17</f>
        <v>505725</v>
      </c>
    </row>
    <row r="12" spans="1:8" ht="16.149999999999999" customHeight="1" x14ac:dyDescent="0.25">
      <c r="B12" s="62" t="s">
        <v>71</v>
      </c>
      <c r="C12" s="51" t="s">
        <v>69</v>
      </c>
      <c r="D12" s="50" t="s">
        <v>21</v>
      </c>
      <c r="E12" s="53">
        <v>1</v>
      </c>
      <c r="F12" s="54">
        <v>6000</v>
      </c>
      <c r="G12" s="55">
        <f t="shared" ref="G12:G17" si="0">F12*E12</f>
        <v>6000</v>
      </c>
      <c r="H12" s="63"/>
    </row>
    <row r="13" spans="1:8" ht="16.149999999999999" customHeight="1" x14ac:dyDescent="0.25">
      <c r="B13" s="62" t="s">
        <v>23</v>
      </c>
      <c r="C13" s="51" t="s">
        <v>59</v>
      </c>
      <c r="D13" s="50" t="s">
        <v>21</v>
      </c>
      <c r="E13" s="53">
        <v>1</v>
      </c>
      <c r="F13" s="54">
        <v>20000</v>
      </c>
      <c r="G13" s="55">
        <f t="shared" si="0"/>
        <v>20000</v>
      </c>
      <c r="H13" s="63"/>
    </row>
    <row r="14" spans="1:8" ht="16.149999999999999" customHeight="1" x14ac:dyDescent="0.25">
      <c r="B14" s="62" t="s">
        <v>60</v>
      </c>
      <c r="C14" s="51" t="s">
        <v>66</v>
      </c>
      <c r="D14" s="50" t="s">
        <v>21</v>
      </c>
      <c r="E14" s="53">
        <v>1</v>
      </c>
      <c r="F14" s="54">
        <v>25000</v>
      </c>
      <c r="G14" s="55">
        <f t="shared" si="0"/>
        <v>25000</v>
      </c>
      <c r="H14" s="63"/>
    </row>
    <row r="15" spans="1:8" ht="16.149999999999999" customHeight="1" x14ac:dyDescent="0.25">
      <c r="B15" s="62" t="s">
        <v>72</v>
      </c>
      <c r="C15" s="51" t="s">
        <v>73</v>
      </c>
      <c r="D15" s="50" t="s">
        <v>19</v>
      </c>
      <c r="E15" s="53">
        <v>19</v>
      </c>
      <c r="F15" s="54">
        <v>3500</v>
      </c>
      <c r="G15" s="55">
        <f t="shared" si="0"/>
        <v>66500</v>
      </c>
      <c r="H15" s="63"/>
    </row>
    <row r="16" spans="1:8" ht="16.149999999999999" customHeight="1" x14ac:dyDescent="0.25">
      <c r="B16" s="62" t="s">
        <v>61</v>
      </c>
      <c r="C16" s="51" t="s">
        <v>65</v>
      </c>
      <c r="D16" s="50" t="s">
        <v>2</v>
      </c>
      <c r="E16" s="53">
        <v>265</v>
      </c>
      <c r="F16" s="54">
        <v>500</v>
      </c>
      <c r="G16" s="55">
        <f t="shared" si="0"/>
        <v>132500</v>
      </c>
      <c r="H16" s="63"/>
    </row>
    <row r="17" spans="2:8" ht="16.149999999999999" customHeight="1" thickBot="1" x14ac:dyDescent="0.3">
      <c r="B17" s="62" t="s">
        <v>62</v>
      </c>
      <c r="C17" s="51" t="s">
        <v>70</v>
      </c>
      <c r="D17" s="50" t="s">
        <v>2</v>
      </c>
      <c r="E17" s="53">
        <v>265</v>
      </c>
      <c r="F17" s="54">
        <v>965</v>
      </c>
      <c r="G17" s="55">
        <f t="shared" si="0"/>
        <v>255725</v>
      </c>
      <c r="H17" s="63"/>
    </row>
    <row r="18" spans="2:8" ht="16.149999999999999" customHeight="1" thickBot="1" x14ac:dyDescent="0.3">
      <c r="B18" s="43">
        <v>3</v>
      </c>
      <c r="C18" s="44" t="s">
        <v>57</v>
      </c>
      <c r="D18" s="45"/>
      <c r="E18" s="46"/>
      <c r="F18" s="64"/>
      <c r="G18" s="65"/>
      <c r="H18" s="61">
        <f>G19</f>
        <v>112500</v>
      </c>
    </row>
    <row r="19" spans="2:8" ht="16.149999999999999" customHeight="1" thickBot="1" x14ac:dyDescent="0.3">
      <c r="B19" s="66" t="s">
        <v>24</v>
      </c>
      <c r="C19" s="67" t="s">
        <v>63</v>
      </c>
      <c r="D19" s="68" t="s">
        <v>2</v>
      </c>
      <c r="E19" s="53">
        <v>225</v>
      </c>
      <c r="F19" s="54">
        <v>500</v>
      </c>
      <c r="G19" s="55">
        <f>F19*E19</f>
        <v>112500</v>
      </c>
      <c r="H19" s="69"/>
    </row>
    <row r="20" spans="2:8" ht="16.149999999999999" customHeight="1" thickBot="1" x14ac:dyDescent="0.3">
      <c r="B20" s="70" t="s">
        <v>25</v>
      </c>
      <c r="C20" s="71" t="s">
        <v>27</v>
      </c>
      <c r="D20" s="72"/>
      <c r="E20" s="73"/>
      <c r="F20" s="74"/>
      <c r="G20" s="75"/>
      <c r="H20" s="61">
        <f>G21</f>
        <v>10000</v>
      </c>
    </row>
    <row r="21" spans="2:8" ht="16.149999999999999" customHeight="1" thickBot="1" x14ac:dyDescent="0.3">
      <c r="B21" s="76" t="s">
        <v>26</v>
      </c>
      <c r="C21" s="51" t="s">
        <v>28</v>
      </c>
      <c r="D21" s="50" t="s">
        <v>21</v>
      </c>
      <c r="E21" s="53">
        <v>1</v>
      </c>
      <c r="F21" s="54">
        <v>10000</v>
      </c>
      <c r="G21" s="55">
        <f>F21*E21</f>
        <v>10000</v>
      </c>
      <c r="H21" s="77"/>
    </row>
    <row r="22" spans="2:8" ht="15.75" thickBot="1" x14ac:dyDescent="0.3">
      <c r="B22" s="78"/>
      <c r="C22" s="79"/>
      <c r="D22" s="80"/>
      <c r="E22" s="81"/>
      <c r="F22" s="82"/>
      <c r="G22" s="82"/>
      <c r="H22" s="103">
        <f>H20+H18+H11+H8</f>
        <v>648225</v>
      </c>
    </row>
    <row r="23" spans="2:8" ht="16.149999999999999" customHeight="1" x14ac:dyDescent="0.3">
      <c r="B23" s="4"/>
      <c r="C23" s="5"/>
      <c r="D23" s="4"/>
      <c r="E23" s="6"/>
      <c r="F23" s="3"/>
      <c r="G23" s="7"/>
      <c r="H23" s="8"/>
    </row>
    <row r="24" spans="2:8" ht="16.149999999999999" customHeight="1" thickBot="1" x14ac:dyDescent="0.3">
      <c r="B24" s="9"/>
      <c r="C24" s="10" t="s">
        <v>29</v>
      </c>
      <c r="D24" s="9"/>
      <c r="E24" s="11"/>
      <c r="F24" s="12"/>
      <c r="G24" s="13"/>
      <c r="H24" s="8"/>
    </row>
    <row r="25" spans="2:8" ht="16.149999999999999" customHeight="1" x14ac:dyDescent="0.25">
      <c r="B25" s="14" t="s">
        <v>30</v>
      </c>
      <c r="C25" s="83" t="s">
        <v>31</v>
      </c>
      <c r="D25" s="96">
        <v>648225</v>
      </c>
      <c r="E25" s="15"/>
      <c r="H25" s="16"/>
    </row>
    <row r="26" spans="2:8" ht="16.149999999999999" customHeight="1" x14ac:dyDescent="0.25">
      <c r="B26" s="17" t="s">
        <v>32</v>
      </c>
      <c r="C26" s="84" t="s">
        <v>75</v>
      </c>
      <c r="D26" s="94">
        <f>D25*0.1</f>
        <v>64822.5</v>
      </c>
      <c r="E26" s="15"/>
      <c r="G26" s="18"/>
      <c r="H26" s="8"/>
    </row>
    <row r="27" spans="2:8" ht="16.149999999999999" customHeight="1" x14ac:dyDescent="0.25">
      <c r="B27" s="17" t="s">
        <v>33</v>
      </c>
      <c r="C27" s="85" t="s">
        <v>34</v>
      </c>
      <c r="D27" s="97">
        <f>D25+D26</f>
        <v>713047.5</v>
      </c>
      <c r="E27" s="19" t="s">
        <v>0</v>
      </c>
      <c r="G27" s="20"/>
      <c r="H27" s="8"/>
    </row>
    <row r="28" spans="2:8" ht="16.149999999999999" customHeight="1" x14ac:dyDescent="0.25">
      <c r="B28" s="21"/>
      <c r="C28" s="86"/>
      <c r="D28" s="22"/>
      <c r="E28" s="19"/>
      <c r="G28" s="20"/>
      <c r="H28" s="8"/>
    </row>
    <row r="29" spans="2:8" ht="16.149999999999999" customHeight="1" x14ac:dyDescent="0.25">
      <c r="B29" s="17" t="s">
        <v>35</v>
      </c>
      <c r="C29" s="84" t="s">
        <v>36</v>
      </c>
      <c r="D29" s="95">
        <f>D25*0.22</f>
        <v>142609.5</v>
      </c>
      <c r="E29" s="19"/>
      <c r="G29" s="20"/>
      <c r="H29" s="8"/>
    </row>
    <row r="30" spans="2:8" ht="16.149999999999999" customHeight="1" x14ac:dyDescent="0.25">
      <c r="B30" s="17" t="s">
        <v>37</v>
      </c>
      <c r="C30" s="84" t="s">
        <v>38</v>
      </c>
      <c r="D30" s="95">
        <f>D26*0.22</f>
        <v>14260.95</v>
      </c>
      <c r="E30" s="23"/>
      <c r="G30" s="20"/>
      <c r="H30" s="8"/>
    </row>
    <row r="31" spans="2:8" ht="16.149999999999999" customHeight="1" x14ac:dyDescent="0.25">
      <c r="B31" s="24" t="s">
        <v>39</v>
      </c>
      <c r="C31" s="87" t="s">
        <v>40</v>
      </c>
      <c r="D31" s="98">
        <f>D29+D30</f>
        <v>156870.45000000001</v>
      </c>
      <c r="E31" s="25"/>
      <c r="G31" s="18"/>
      <c r="H31" s="8"/>
    </row>
    <row r="32" spans="2:8" ht="16.149999999999999" customHeight="1" x14ac:dyDescent="0.25">
      <c r="B32" s="26"/>
      <c r="C32" s="88"/>
      <c r="D32" s="27"/>
      <c r="E32" s="25"/>
      <c r="G32" s="18"/>
      <c r="H32" s="8"/>
    </row>
    <row r="33" spans="2:8" ht="16.149999999999999" customHeight="1" x14ac:dyDescent="0.25">
      <c r="B33" s="24" t="s">
        <v>41</v>
      </c>
      <c r="C33" s="89" t="s">
        <v>42</v>
      </c>
      <c r="D33" s="99">
        <f>D27+D31</f>
        <v>869917.95</v>
      </c>
      <c r="E33" s="25"/>
      <c r="G33" s="18"/>
      <c r="H33" s="8"/>
    </row>
    <row r="34" spans="2:8" ht="16.149999999999999" customHeight="1" x14ac:dyDescent="0.25">
      <c r="B34" s="28"/>
      <c r="C34" s="90"/>
      <c r="D34" s="29"/>
      <c r="E34" s="15"/>
      <c r="G34" s="30"/>
      <c r="H34" s="8"/>
    </row>
    <row r="35" spans="2:8" ht="16.149999999999999" customHeight="1" x14ac:dyDescent="0.25">
      <c r="B35" s="17" t="s">
        <v>43</v>
      </c>
      <c r="C35" s="84" t="s">
        <v>44</v>
      </c>
      <c r="D35" s="94">
        <f>D25*0.25</f>
        <v>162056.25</v>
      </c>
      <c r="E35" s="15"/>
      <c r="G35" s="18"/>
      <c r="H35" s="8"/>
    </row>
    <row r="36" spans="2:8" ht="16.149999999999999" customHeight="1" x14ac:dyDescent="0.25">
      <c r="B36" s="17" t="s">
        <v>45</v>
      </c>
      <c r="C36" s="84" t="s">
        <v>46</v>
      </c>
      <c r="D36" s="94">
        <f>D26*0.5</f>
        <v>32411.25</v>
      </c>
      <c r="E36" s="15"/>
      <c r="G36" s="18"/>
      <c r="H36" s="8"/>
    </row>
    <row r="37" spans="2:8" ht="16.149999999999999" customHeight="1" x14ac:dyDescent="0.25">
      <c r="B37" s="31"/>
      <c r="C37" s="91" t="s">
        <v>68</v>
      </c>
      <c r="D37" s="100">
        <f>D35+D36</f>
        <v>194467.5</v>
      </c>
      <c r="E37" s="32"/>
    </row>
    <row r="38" spans="2:8" ht="16.149999999999999" customHeight="1" x14ac:dyDescent="0.2">
      <c r="B38" s="33"/>
      <c r="C38" s="92"/>
      <c r="D38" s="34"/>
      <c r="E38" s="32"/>
    </row>
    <row r="39" spans="2:8" ht="16.149999999999999" customHeight="1" x14ac:dyDescent="0.25">
      <c r="B39" s="17" t="s">
        <v>47</v>
      </c>
      <c r="C39" s="84" t="s">
        <v>49</v>
      </c>
      <c r="D39" s="94">
        <f>D35*0.6676</f>
        <v>108188.7525</v>
      </c>
      <c r="E39" s="15"/>
      <c r="G39" s="18"/>
      <c r="H39" s="8"/>
    </row>
    <row r="40" spans="2:8" ht="16.149999999999999" customHeight="1" x14ac:dyDescent="0.25">
      <c r="B40" s="17" t="s">
        <v>48</v>
      </c>
      <c r="C40" s="84" t="s">
        <v>67</v>
      </c>
      <c r="D40" s="94">
        <f>D36*0.6676</f>
        <v>21637.750499999998</v>
      </c>
      <c r="E40" s="15"/>
      <c r="G40" s="18"/>
      <c r="H40" s="8"/>
    </row>
    <row r="41" spans="2:8" ht="16.149999999999999" customHeight="1" x14ac:dyDescent="0.25">
      <c r="B41" s="17" t="s">
        <v>50</v>
      </c>
      <c r="C41" s="85" t="s">
        <v>51</v>
      </c>
      <c r="D41" s="101">
        <f>D39+D40</f>
        <v>129826.503</v>
      </c>
      <c r="E41" s="15"/>
      <c r="G41" s="18"/>
      <c r="H41" s="8"/>
    </row>
    <row r="42" spans="2:8" ht="16.149999999999999" customHeight="1" x14ac:dyDescent="0.25">
      <c r="B42" s="21"/>
      <c r="C42" s="86"/>
      <c r="D42" s="29"/>
      <c r="E42" s="15"/>
      <c r="G42" s="30"/>
      <c r="H42" s="8"/>
    </row>
    <row r="43" spans="2:8" ht="16.149999999999999" customHeight="1" thickBot="1" x14ac:dyDescent="0.3">
      <c r="B43" s="35" t="s">
        <v>52</v>
      </c>
      <c r="C43" s="93" t="s">
        <v>53</v>
      </c>
      <c r="D43" s="102">
        <f>D41+D31+D27</f>
        <v>999744.45299999998</v>
      </c>
      <c r="E43" s="15"/>
      <c r="G43" s="16"/>
      <c r="H43" s="8"/>
    </row>
    <row r="44" spans="2:8" ht="16.149999999999999" customHeight="1" x14ac:dyDescent="0.2"/>
    <row r="45" spans="2:8" ht="16.149999999999999" customHeight="1" x14ac:dyDescent="0.2"/>
    <row r="46" spans="2:8" ht="16.149999999999999" customHeight="1" x14ac:dyDescent="0.2">
      <c r="C46" s="2" t="s">
        <v>76</v>
      </c>
    </row>
    <row r="47" spans="2:8" ht="16.149999999999999" customHeight="1" x14ac:dyDescent="0.2"/>
    <row r="48" spans="2:8" ht="16.149999999999999" customHeight="1" x14ac:dyDescent="0.2"/>
    <row r="49" ht="16.149999999999999" customHeight="1" x14ac:dyDescent="0.2"/>
    <row r="50" ht="16.149999999999999" customHeight="1" x14ac:dyDescent="0.2"/>
    <row r="51" ht="16.149999999999999" customHeight="1" x14ac:dyDescent="0.2"/>
    <row r="52" ht="16.149999999999999" customHeight="1" x14ac:dyDescent="0.2"/>
    <row r="53" ht="16.149999999999999" customHeight="1" x14ac:dyDescent="0.2"/>
    <row r="54" ht="16.149999999999999" customHeight="1" x14ac:dyDescent="0.2"/>
    <row r="55" ht="16.149999999999999" customHeight="1" x14ac:dyDescent="0.2"/>
    <row r="56" ht="16.149999999999999" customHeight="1" x14ac:dyDescent="0.2"/>
  </sheetData>
  <mergeCells count="14">
    <mergeCell ref="B6:C6"/>
    <mergeCell ref="D6:E6"/>
    <mergeCell ref="F6:G6"/>
    <mergeCell ref="B4:C4"/>
    <mergeCell ref="D4:E4"/>
    <mergeCell ref="F4:G4"/>
    <mergeCell ref="B5:C5"/>
    <mergeCell ref="D5:E5"/>
    <mergeCell ref="F5:G5"/>
    <mergeCell ref="B1:H1"/>
    <mergeCell ref="B2:H2"/>
    <mergeCell ref="B3:C3"/>
    <mergeCell ref="D3:E3"/>
    <mergeCell ref="F3:G3"/>
  </mergeCells>
  <phoneticPr fontId="3" type="noConversion"/>
  <printOptions gridLines="1" gridLinesSet="0"/>
  <pageMargins left="0.94488188976377963" right="0" top="0.55118110236220474" bottom="0.15748031496062992" header="0.11811023622047245" footer="0"/>
  <pageSetup paperSize="9" scale="65" orientation="landscape" horizontalDpi="4294967292" verticalDpi="4294967292" r:id="rId1"/>
  <headerFooter alignWithMargins="0">
    <oddHeader>&amp;A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523326-A474-45B9-ACAA-8A92B4660877}"/>
</file>

<file path=customXml/itemProps2.xml><?xml version="1.0" encoding="utf-8"?>
<ds:datastoreItem xmlns:ds="http://schemas.openxmlformats.org/officeDocument/2006/customXml" ds:itemID="{DFB62483-FA02-48C6-9F84-278CAFE2E4EE}"/>
</file>

<file path=customXml/itemProps3.xml><?xml version="1.0" encoding="utf-8"?>
<ds:datastoreItem xmlns:ds="http://schemas.openxmlformats.org/officeDocument/2006/customXml" ds:itemID="{897573FD-BE26-4979-952F-0520FB08F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Relación costo</vt:lpstr>
      <vt:lpstr>'Relación costo'!Área_de_impresión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p-glamd1</dc:title>
  <dc:creator>.</dc:creator>
  <cp:lastModifiedBy>Luffi</cp:lastModifiedBy>
  <cp:lastPrinted>2021-04-08T20:48:03Z</cp:lastPrinted>
  <dcterms:created xsi:type="dcterms:W3CDTF">2000-02-09T06:17:44Z</dcterms:created>
  <dcterms:modified xsi:type="dcterms:W3CDTF">2021-05-19T21:34:05Z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